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gor_vp\Documents\Договоры\Договор СМР КИА ГТС (2 этап)\Комплект договора\"/>
    </mc:Choice>
  </mc:AlternateContent>
  <bookViews>
    <workbookView xWindow="0" yWindow="0" windowWidth="28800" windowHeight="11340"/>
  </bookViews>
  <sheets>
    <sheet name="rsemTwoPrice" sheetId="1" r:id="rId1"/>
  </sheets>
  <definedNames>
    <definedName name="_xlnm.Print_Titles" localSheetId="0">rsemTwoPrice!$13:$13</definedName>
  </definedNames>
  <calcPr calcId="162913"/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<sst xmlns="http://schemas.openxmlformats.org/spreadsheetml/2006/main" count="166" uniqueCount="95">
  <si>
    <t/>
  </si>
  <si>
    <t>Строительно-монтажные работы Автоматизация КИА ГТС. Инв. №045328. Модернизация (2 этап). АСО КИА здания ГЭС</t>
  </si>
  <si>
    <t>№ пп</t>
  </si>
  <si>
    <t>Обосно-
вание</t>
  </si>
  <si>
    <t>Наименование</t>
  </si>
  <si>
    <t>Ед. изм.</t>
  </si>
  <si>
    <t>Общее 
кол-во</t>
  </si>
  <si>
    <t>Всего</t>
  </si>
  <si>
    <t>шт</t>
  </si>
  <si>
    <t>Протокол ТД</t>
  </si>
  <si>
    <t xml:space="preserve">     Оборудование</t>
  </si>
  <si>
    <t xml:space="preserve">     Автоматизированный комплекс измерения уровня воды (АКИУВ-01), с первичной поверкой</t>
  </si>
  <si>
    <t xml:space="preserve">     Высокоточный преобразователь давления, выходной сигнал 4..20 мА ИЗМЕРКОН ДХИ-23-0,25М-01-2-0-06-02</t>
  </si>
  <si>
    <t xml:space="preserve">     Высокоточный преобразователь давления, выходной сигнал 4..20 мА ИЗМЕРКОН ДХИ-23-0,4М-01-2-0-06-02</t>
  </si>
  <si>
    <t xml:space="preserve">     Высокоточный преобразователь давления, выходной сигнал 4..20 мА ИЗМЕРКОН ДХИ-23-0,6М-01-2-0-06-02</t>
  </si>
  <si>
    <t xml:space="preserve">     Настенный датчик температуры ДТС125М-100М.0,5.100..И[15]</t>
  </si>
  <si>
    <t xml:space="preserve">     ПО блок интеграции АСО КИА и ИДС БИНГ</t>
  </si>
  <si>
    <t xml:space="preserve">     ПО блок интеграции АССК и ИДС БИНГ</t>
  </si>
  <si>
    <t xml:space="preserve">     ПО блок интеграции САСОД и ИДС БИНГ</t>
  </si>
  <si>
    <t xml:space="preserve">     Программное обеспечение сбора данных</t>
  </si>
  <si>
    <t xml:space="preserve">     Профильный датчик линейного положения MSI-PB.SP.0050.D60.A01</t>
  </si>
  <si>
    <t xml:space="preserve">     Профильный датчик линейного положения MSI-PB.SP.0050.D60.A01, в комплекте с магнитной кареткой MSI-SP-P08-0075.A и разъемом М16 MSI-BCC00UP</t>
  </si>
  <si>
    <t xml:space="preserve">     Профильный датчик линейного положения, в комплекте с магнитной кареткой MSI-SP-P08-0300.A и разъемом М16 MSI-BCC00UP</t>
  </si>
  <si>
    <t xml:space="preserve">     Шкаф интеграционный тип 1
10/2024-77824-РД/АСДК.ШИ1</t>
  </si>
  <si>
    <t xml:space="preserve">     Шкаф интеграционный тип 2
10/2024-77824-РД/АСДК.ШИ2</t>
  </si>
  <si>
    <t xml:space="preserve">     Шкаф интеграционный тип 3
10/2024-77824-РД/АСДК.ШИ3</t>
  </si>
  <si>
    <t xml:space="preserve">     Шкаф интеграционный тип 4
10/2024-77824-РД/АСДК.ШИ4</t>
  </si>
  <si>
    <t xml:space="preserve">     Шкаф интеграционный тип 5
10/2024-77824-РД/АСДК.ШИ5</t>
  </si>
  <si>
    <t xml:space="preserve">     Шкаф интеграционный тип 6
10/2024-77824-РД/АСДК.ШИ6</t>
  </si>
  <si>
    <t xml:space="preserve">     Шкаф связи
10/2024-77824-РД/АСДК.ШС</t>
  </si>
  <si>
    <t>Комплект серверного оборудования ЦП АСО КИА</t>
  </si>
  <si>
    <t>комп</t>
  </si>
  <si>
    <t>ТЦ_61.1.01.00_54_5405302520_27.03.2026_02_9.3</t>
  </si>
  <si>
    <t>Антенна 6 dBi для базовой станции LoRaWAN 868-01</t>
  </si>
  <si>
    <t>ТЦ_61.1.03.00_66_6659099112_27.03.2026_02_8.2</t>
  </si>
  <si>
    <t>Базовая станция LoRaWAN с адаптером питания POE и гарантией Вега БС-2.2</t>
  </si>
  <si>
    <t>ТЦ_61.3.00.00_77_9729105086_20.11.2025_02_4.1</t>
  </si>
  <si>
    <t>Измеритель температуры многозонный РГТ-ИТМ2-100-3920-13-У-А</t>
  </si>
  <si>
    <t>ТЦ_61.3.00.00_77_9729105086_20.11.2025_02_5.1</t>
  </si>
  <si>
    <t>Логгер РГТ-ЛС-03 LoRaWAN</t>
  </si>
  <si>
    <t>ТЦ_62.0.00.00_61_6154004214_02.02.2026_02_11.1</t>
  </si>
  <si>
    <t>Модуль аналогового ввода тока NL-8AI</t>
  </si>
  <si>
    <t>ТЦ_62.0.00.00_61_6154004214_02.02.2026_02_12.1</t>
  </si>
  <si>
    <t>Модуль токовых шунтов NL-8CS-125</t>
  </si>
  <si>
    <t>ТЦ_62.1.05.00_77_7735595438_23.03.2026_02_7.1</t>
  </si>
  <si>
    <t>Щит автоматического переключения 102024-77824-РДАСДК.АВР</t>
  </si>
  <si>
    <t>ТЦ_63.4.01.00_60_6027202799_27.03.2026_02_1.1</t>
  </si>
  <si>
    <t>Манометр ТМ-610РМТИ.00 (0-0,25МРа) М20х1,5.0,4</t>
  </si>
  <si>
    <t>ТЦ_63.4.01.00_60_6027202799_27.03.2026_02_2.1</t>
  </si>
  <si>
    <t>Манометр ТМ-610РМТИ.00 (0-0,4МРа) М20х1,5.0,4</t>
  </si>
  <si>
    <t>ТЦ_63.4.01.00_78_7826170344_27.03.2026_02_3.2</t>
  </si>
  <si>
    <t>Манометр ТМ-610РМТИ.00 (0-0,6МРа) М20х1,5.0,4</t>
  </si>
  <si>
    <t>Итого "Оборудование"</t>
  </si>
  <si>
    <t>110540879,25</t>
  </si>
  <si>
    <t>1</t>
  </si>
  <si>
    <t>3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</si>
  <si>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</si>
  <si>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</si>
  <si>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</si>
  <si>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</si>
  <si>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</si>
  <si>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</si>
  <si>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</si>
  <si>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</si>
  <si>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</si>
  <si>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</si>
  <si>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</si>
  <si>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</si>
  <si>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</si>
  <si>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</si>
  <si>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</si>
  <si>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</si>
  <si>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</si>
  <si>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</si>
  <si>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</si>
  <si>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</si>
  <si>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</si>
  <si>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</si>
  <si>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</si>
  <si>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</si>
  <si>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</si>
  <si>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</si>
  <si>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</si>
  <si>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</si>
  <si>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</si>
  <si>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     Профильный датчик линейного положения, в комплекте с магнитной кареткой MSI-SP-P08-0600.A и разъемом М16 MSI-BCC00UP</t>
  </si>
  <si>
    <t>Ведущий инженер - руководитель группы наблюдения за ГТС</t>
  </si>
  <si>
    <t>М.С. Терехова</t>
  </si>
  <si>
    <t>Начальник службы СРЗиА и СДТУ</t>
  </si>
  <si>
    <t>И.С. Гаськов</t>
  </si>
  <si>
    <t xml:space="preserve">Директор ООО "ЭН+ ГИДРО" филиал Иркутская ГЭС </t>
  </si>
  <si>
    <t>_______________В.А.Чеверда</t>
  </si>
  <si>
    <t>"____" ______________2026 г.</t>
  </si>
  <si>
    <t>Спецификация оборудования поставки Подрядчика по объекту:</t>
  </si>
  <si>
    <t>Заказхчик: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</si>
</sst>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3" fillId="0" borderId="0" xfId="0" applyNumberFormat="1" applyFont="1" applyFill="1" applyBorder="1" applyAlignment="1" applyProtection="1"/>
    <xf numFmtId="0" fontId="4" fillId="2" borderId="0" xfId="1" applyFont="1" applyFill="1" applyAlignment="1">
      <alignment horizontal="left"/>
    </xf>
    <xf numFmtId="0" fontId="4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4" fillId="2" borderId="0" xfId="2" applyFont="1" applyFill="1" applyBorder="1" applyAlignment="1">
      <alignment horizontal="left" vertical="center" wrapText="1"/>
    </xf>
    <xf numFmtId="0" fontId="4" fillId="2" borderId="0" xfId="2" applyFont="1" applyFill="1" applyBorder="1" applyAlignment="1">
      <alignment horizontal="left"/>
    </xf>
    <xf numFmtId="0" fontId="4" fillId="2" borderId="0" xfId="1" applyFont="1" applyFill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53"/>
  <sheetViews>
    <sheetView tabSelected="1" view="pageBreakPreview" topLeftCell="A36" zoomScale="80" zoomScaleNormal="90" zoomScaleSheetLayoutView="80" workbookViewId="0">
      <selection activeCell="C57" sqref="C57"/>
    </sheetView>
  </sheetViews>
  <sheetFormatPr defaultColWidth="9.140625" defaultRowHeight="14.25" customHeight="1" x14ac:dyDescent="0.25"/>
  <cols>
    <col min="1" max="1" width="5.28515625" style="1" customWidth="1"/>
    <col min="2" max="2" width="16.7109375" style="1" customWidth="1"/>
    <col min="3" max="3" width="45" style="1" customWidth="1"/>
    <col min="4" max="4" width="6.7109375" style="39" customWidth="1"/>
    <col min="5" max="5" width="8.140625" style="36" customWidth="1"/>
    <col min="6" max="6" width="14.28515625" style="36" customWidth="1"/>
    <col min="7" max="7" width="9.140625" style="3"/>
    <col min="8" max="41" width="201.28515625" style="4" hidden="1" customWidth="1"/>
    <col min="42" max="42" width="67.28515625" style="5" hidden="1" customWidth="1"/>
    <col min="43" max="44" width="48.7109375" style="6" hidden="1" customWidth="1"/>
    <col min="45" max="45" width="67.28515625" style="5" hidden="1" customWidth="1"/>
    <col min="46" max="47" width="48.7109375" style="6" hidden="1" customWidth="1"/>
    <col min="48" max="48" width="48.42578125" style="5" hidden="1" customWidth="1"/>
    <col min="49" max="50" width="48.7109375" style="6" hidden="1" customWidth="1"/>
    <col min="51" max="51" width="18.28515625" style="6" hidden="1" customWidth="1"/>
    <col min="52" max="52" width="48.42578125" style="5" hidden="1" customWidth="1"/>
    <col min="53" max="54" width="48.7109375" style="6" hidden="1" customWidth="1"/>
    <col min="55" max="55" width="18.28515625" style="6" hidden="1" customWidth="1"/>
    <col min="56" max="56" width="48.42578125" style="5" hidden="1" customWidth="1"/>
    <col min="57" max="58" width="48.7109375" style="6" hidden="1" customWidth="1"/>
    <col min="59" max="59" width="18.28515625" style="6" hidden="1" customWidth="1"/>
    <col min="60" max="16384" width="9.140625" style="1"/>
  </cols>
  <sheetData>
    <row r="1" spans="1:51" ht="14.25" customHeight="1" x14ac:dyDescent="0.25">
      <c r="D1" s="2" t="s">
        <v>94</v>
      </c>
      <c r="E1" s="2"/>
      <c r="F1" s="2"/>
    </row>
    <row r="2" spans="1:51" ht="30.75" customHeight="1" x14ac:dyDescent="0.25">
      <c r="D2" s="7" t="s">
        <v>90</v>
      </c>
      <c r="E2" s="7"/>
      <c r="F2" s="7"/>
    </row>
    <row r="3" spans="1:51" ht="14.25" customHeight="1" x14ac:dyDescent="0.25">
      <c r="D3" s="8" t="s">
        <v>91</v>
      </c>
      <c r="E3" s="8"/>
      <c r="F3" s="8"/>
    </row>
    <row r="4" spans="1:51" ht="14.25" customHeight="1" x14ac:dyDescent="0.25">
      <c r="D4" s="9" t="s">
        <v>92</v>
      </c>
      <c r="E4" s="9"/>
      <c r="F4" s="9"/>
    </row>
    <row r="6" spans="1:51" ht="15" x14ac:dyDescent="0.25">
      <c r="A6" s="10"/>
      <c r="B6" s="10"/>
      <c r="C6" s="10"/>
      <c r="D6" s="10"/>
      <c r="E6" s="10"/>
      <c r="F6" s="10"/>
    </row>
    <row r="7" spans="1:51" ht="15" x14ac:dyDescent="0.25">
      <c r="A7" s="10" t="s">
        <v>93</v>
      </c>
      <c r="B7" s="10"/>
      <c r="C7" s="10"/>
      <c r="D7" s="10"/>
      <c r="E7" s="10"/>
      <c r="F7" s="10"/>
    </row>
    <row r="8" spans="1:51" ht="15" x14ac:dyDescent="0.25">
      <c r="A8" s="11" t="s">
        <v>1</v>
      </c>
      <c r="B8" s="11"/>
      <c r="C8" s="11"/>
      <c r="D8" s="11"/>
      <c r="E8" s="11"/>
      <c r="F8" s="11"/>
      <c r="Y8" s="4" t="s">
        <v>1</v>
      </c>
      <c r="Z8" s="4" t="s">
        <v>0</v>
      </c>
      <c r="AA8" s="4" t="s">
        <v>0</v>
      </c>
      <c r="AB8" s="4" t="s">
        <v>0</v>
      </c>
      <c r="AC8" s="4" t="s">
        <v>0</v>
      </c>
      <c r="AD8" s="4" t="s">
        <v>0</v>
      </c>
      <c r="AE8" s="4" t="s">
        <v>0</v>
      </c>
      <c r="AF8" s="4" t="s">
        <v>0</v>
      </c>
      <c r="AG8" s="4" t="s">
        <v>0</v>
      </c>
      <c r="AH8" s="4" t="s">
        <v>0</v>
      </c>
      <c r="AI8" s="4" t="s">
        <v>0</v>
      </c>
      <c r="AJ8" s="4" t="s">
        <v>0</v>
      </c>
      <c r="AK8" s="4" t="s">
        <v>0</v>
      </c>
      <c r="AL8" s="4" t="s">
        <v>0</v>
      </c>
      <c r="AM8" s="4" t="s">
        <v>0</v>
      </c>
      <c r="AN8" s="4" t="s">
        <v>0</v>
      </c>
      <c r="AO8" s="4" t="s">
        <v>0</v>
      </c>
    </row>
    <row r="9" spans="1:51" ht="15" x14ac:dyDescent="0.25">
      <c r="A9" s="29"/>
      <c r="B9" s="29"/>
      <c r="C9" s="29"/>
      <c r="D9" s="29"/>
      <c r="E9" s="29"/>
      <c r="F9" s="29"/>
    </row>
    <row r="11" spans="1:51" s="15" customFormat="1" ht="31.5" customHeight="1" x14ac:dyDescent="0.25">
      <c r="A11" s="12" t="s">
        <v>2</v>
      </c>
      <c r="B11" s="13" t="s">
        <v>3</v>
      </c>
      <c r="C11" s="12" t="s">
        <v>4</v>
      </c>
      <c r="D11" s="12" t="s">
        <v>5</v>
      </c>
      <c r="E11" s="12" t="s">
        <v>6</v>
      </c>
      <c r="F11" s="14"/>
    </row>
    <row r="12" spans="1:51" s="15" customFormat="1" ht="23.25" customHeight="1" x14ac:dyDescent="0.25">
      <c r="A12" s="16"/>
      <c r="B12" s="13"/>
      <c r="C12" s="12"/>
      <c r="D12" s="12"/>
      <c r="E12" s="12"/>
      <c r="F12" s="17" t="s">
        <v>7</v>
      </c>
    </row>
    <row r="13" spans="1:51" s="15" customFormat="1" ht="14.25" customHeight="1" x14ac:dyDescent="0.25">
      <c r="A13" s="17">
        <v>1</v>
      </c>
      <c r="B13" s="18">
        <v>2</v>
      </c>
      <c r="C13" s="17">
        <v>3</v>
      </c>
      <c r="D13" s="17">
        <v>4</v>
      </c>
      <c r="E13" s="17">
        <v>5</v>
      </c>
      <c r="F13" s="17">
        <v>13</v>
      </c>
    </row>
    <row r="14" spans="1:51" s="15" customFormat="1" ht="15" x14ac:dyDescent="0.25">
      <c r="A14" s="19" t="s">
        <v>10</v>
      </c>
      <c r="B14" s="20"/>
      <c r="C14" s="20"/>
      <c r="D14" s="20"/>
      <c r="E14" s="21"/>
      <c r="F14" s="32"/>
      <c r="AP14" s="30"/>
      <c r="AQ14" s="31"/>
      <c r="AR14" s="31"/>
      <c r="AS14" s="30" t="s">
        <v>10</v>
      </c>
      <c r="AT14" s="31" t="s">
        <v>0</v>
      </c>
      <c r="AU14" s="31" t="s">
        <v>0</v>
      </c>
      <c r="AV14" s="30"/>
      <c r="AW14" s="31"/>
      <c r="AX14" s="31"/>
      <c r="AY14" s="31"/>
    </row>
    <row r="15" spans="1:51" s="15" customFormat="1" ht="33" customHeight="1" x14ac:dyDescent="0.25">
      <c r="A15" s="22" t="s">
        <v>54</v>
      </c>
      <c r="B15" s="23" t="s">
        <v>9</v>
      </c>
      <c r="C15" s="24" t="s">
        <v>11</v>
      </c>
      <c r="D15" s="38" t="s">
        <v>8</v>
      </c>
      <c r="E15" s="33">
        <v>225</v>
      </c>
      <c r="F15" s="34">
        <v>70650000</v>
      </c>
      <c r="AP15" s="30"/>
      <c r="AQ15" s="31"/>
      <c r="AR15" s="31"/>
      <c r="AS15" s="30"/>
      <c r="AT15" s="31"/>
      <c r="AU15" s="31"/>
      <c r="AV15" s="30"/>
      <c r="AW15" s="31"/>
      <c r="AX15" s="31"/>
      <c r="AY15" s="31"/>
    </row>
    <row r="16" spans="1:51" s="15" customFormat="1" ht="45" x14ac:dyDescent="0.25">
      <c r="A16" s="22" t="s">
        <v>56</v>
      </c>
      <c r="B16" s="23" t="s">
        <v>9</v>
      </c>
      <c r="C16" s="24" t="s">
        <v>12</v>
      </c>
      <c r="D16" s="38" t="s">
        <v>8</v>
      </c>
      <c r="E16" s="33">
        <v>55</v>
      </c>
      <c r="F16" s="34">
        <v>4826250</v>
      </c>
      <c r="AP16" s="30"/>
      <c r="AQ16" s="31"/>
      <c r="AR16" s="31"/>
      <c r="AS16" s="30"/>
      <c r="AT16" s="31"/>
      <c r="AU16" s="31"/>
      <c r="AV16" s="30"/>
      <c r="AW16" s="31"/>
      <c r="AX16" s="31"/>
      <c r="AY16" s="31"/>
    </row>
    <row r="17" spans="1:51" s="15" customFormat="1" ht="45" x14ac:dyDescent="0.25">
      <c r="A17" s="22" t="s">
        <v>55</v>
      </c>
      <c r="B17" s="23" t="s">
        <v>9</v>
      </c>
      <c r="C17" s="24" t="s">
        <v>13</v>
      </c>
      <c r="D17" s="38" t="s">
        <v>8</v>
      </c>
      <c r="E17" s="33">
        <v>5</v>
      </c>
      <c r="F17" s="34">
        <v>446000</v>
      </c>
      <c r="AP17" s="30"/>
      <c r="AQ17" s="31"/>
      <c r="AR17" s="31"/>
      <c r="AS17" s="30"/>
      <c r="AT17" s="31"/>
      <c r="AU17" s="31"/>
      <c r="AV17" s="30"/>
      <c r="AW17" s="31"/>
      <c r="AX17" s="31"/>
      <c r="AY17" s="31"/>
    </row>
    <row r="18" spans="1:51" s="15" customFormat="1" ht="45" x14ac:dyDescent="0.25">
      <c r="A18" s="22" t="s">
        <v>57</v>
      </c>
      <c r="B18" s="23" t="s">
        <v>9</v>
      </c>
      <c r="C18" s="24" t="s">
        <v>14</v>
      </c>
      <c r="D18" s="38" t="s">
        <v>8</v>
      </c>
      <c r="E18" s="33">
        <v>7</v>
      </c>
      <c r="F18" s="34">
        <v>649950</v>
      </c>
      <c r="AP18" s="30"/>
      <c r="AQ18" s="31"/>
      <c r="AR18" s="31"/>
      <c r="AS18" s="30"/>
      <c r="AT18" s="31"/>
      <c r="AU18" s="31"/>
      <c r="AV18" s="30"/>
      <c r="AW18" s="31"/>
      <c r="AX18" s="31"/>
      <c r="AY18" s="31"/>
    </row>
    <row r="19" spans="1:51" s="15" customFormat="1" ht="30" x14ac:dyDescent="0.25">
      <c r="A19" s="22" t="s">
        <v>58</v>
      </c>
      <c r="B19" s="23" t="s">
        <v>9</v>
      </c>
      <c r="C19" s="24" t="s">
        <v>15</v>
      </c>
      <c r="D19" s="38" t="s">
        <v>8</v>
      </c>
      <c r="E19" s="33">
        <v>54</v>
      </c>
      <c r="F19" s="34">
        <v>337716</v>
      </c>
      <c r="AP19" s="30"/>
      <c r="AQ19" s="31"/>
      <c r="AR19" s="31"/>
      <c r="AS19" s="30"/>
      <c r="AT19" s="31"/>
      <c r="AU19" s="31"/>
      <c r="AV19" s="30"/>
      <c r="AW19" s="31"/>
      <c r="AX19" s="31"/>
      <c r="AY19" s="31"/>
    </row>
    <row r="20" spans="1:51" s="15" customFormat="1" ht="30" x14ac:dyDescent="0.25">
      <c r="A20" s="22" t="s">
        <v>59</v>
      </c>
      <c r="B20" s="23" t="s">
        <v>9</v>
      </c>
      <c r="C20" s="24" t="s">
        <v>16</v>
      </c>
      <c r="D20" s="38" t="s">
        <v>8</v>
      </c>
      <c r="E20" s="33">
        <v>1</v>
      </c>
      <c r="F20" s="34">
        <v>5200000</v>
      </c>
      <c r="AP20" s="30"/>
      <c r="AQ20" s="31"/>
      <c r="AR20" s="31"/>
      <c r="AS20" s="30"/>
      <c r="AT20" s="31"/>
      <c r="AU20" s="31"/>
      <c r="AV20" s="30"/>
      <c r="AW20" s="31"/>
      <c r="AX20" s="31"/>
      <c r="AY20" s="31"/>
    </row>
    <row r="21" spans="1:51" s="15" customFormat="1" ht="15" x14ac:dyDescent="0.25">
      <c r="A21" s="22" t="s">
        <v>60</v>
      </c>
      <c r="B21" s="23" t="s">
        <v>9</v>
      </c>
      <c r="C21" s="24" t="s">
        <v>17</v>
      </c>
      <c r="D21" s="38" t="s">
        <v>8</v>
      </c>
      <c r="E21" s="33">
        <v>1</v>
      </c>
      <c r="F21" s="34">
        <v>2800000</v>
      </c>
      <c r="AP21" s="30"/>
      <c r="AQ21" s="31"/>
      <c r="AR21" s="31"/>
      <c r="AS21" s="30"/>
      <c r="AT21" s="31"/>
      <c r="AU21" s="31"/>
      <c r="AV21" s="30"/>
      <c r="AW21" s="31"/>
      <c r="AX21" s="31"/>
      <c r="AY21" s="31"/>
    </row>
    <row r="22" spans="1:51" s="15" customFormat="1" ht="15" x14ac:dyDescent="0.25">
      <c r="A22" s="22" t="s">
        <v>61</v>
      </c>
      <c r="B22" s="23" t="s">
        <v>9</v>
      </c>
      <c r="C22" s="24" t="s">
        <v>18</v>
      </c>
      <c r="D22" s="38" t="s">
        <v>8</v>
      </c>
      <c r="E22" s="33">
        <v>1</v>
      </c>
      <c r="F22" s="34">
        <v>3800000</v>
      </c>
      <c r="AP22" s="30"/>
      <c r="AQ22" s="31"/>
      <c r="AR22" s="31"/>
      <c r="AS22" s="30"/>
      <c r="AT22" s="31"/>
      <c r="AU22" s="31"/>
      <c r="AV22" s="30"/>
      <c r="AW22" s="31"/>
      <c r="AX22" s="31"/>
      <c r="AY22" s="31"/>
    </row>
    <row r="23" spans="1:51" s="15" customFormat="1" ht="15" x14ac:dyDescent="0.25">
      <c r="A23" s="22" t="s">
        <v>62</v>
      </c>
      <c r="B23" s="23" t="s">
        <v>9</v>
      </c>
      <c r="C23" s="24" t="s">
        <v>19</v>
      </c>
      <c r="D23" s="38" t="s">
        <v>8</v>
      </c>
      <c r="E23" s="33">
        <v>1</v>
      </c>
      <c r="F23" s="34">
        <v>4200000</v>
      </c>
      <c r="AP23" s="30"/>
      <c r="AQ23" s="31"/>
      <c r="AR23" s="31"/>
      <c r="AS23" s="30"/>
      <c r="AT23" s="31"/>
      <c r="AU23" s="31"/>
      <c r="AV23" s="30"/>
      <c r="AW23" s="31"/>
      <c r="AX23" s="31"/>
      <c r="AY23" s="31"/>
    </row>
    <row r="24" spans="1:51" s="15" customFormat="1" ht="30" x14ac:dyDescent="0.25">
      <c r="A24" s="22" t="s">
        <v>63</v>
      </c>
      <c r="B24" s="23" t="s">
        <v>9</v>
      </c>
      <c r="C24" s="24" t="s">
        <v>20</v>
      </c>
      <c r="D24" s="38" t="s">
        <v>8</v>
      </c>
      <c r="E24" s="33">
        <v>3</v>
      </c>
      <c r="F24" s="34">
        <v>93000</v>
      </c>
      <c r="AP24" s="30"/>
      <c r="AQ24" s="31"/>
      <c r="AR24" s="31"/>
      <c r="AS24" s="30"/>
      <c r="AT24" s="31"/>
      <c r="AU24" s="31"/>
      <c r="AV24" s="30"/>
      <c r="AW24" s="31"/>
      <c r="AX24" s="31"/>
      <c r="AY24" s="31"/>
    </row>
    <row r="25" spans="1:51" s="15" customFormat="1" ht="60" x14ac:dyDescent="0.25">
      <c r="A25" s="22" t="s">
        <v>64</v>
      </c>
      <c r="B25" s="23" t="s">
        <v>9</v>
      </c>
      <c r="C25" s="24" t="s">
        <v>21</v>
      </c>
      <c r="D25" s="38" t="s">
        <v>8</v>
      </c>
      <c r="E25" s="33">
        <v>24</v>
      </c>
      <c r="F25" s="34">
        <v>1044000</v>
      </c>
      <c r="AP25" s="30"/>
      <c r="AQ25" s="31"/>
      <c r="AR25" s="31"/>
      <c r="AS25" s="30"/>
      <c r="AT25" s="31"/>
      <c r="AU25" s="31"/>
      <c r="AV25" s="30"/>
      <c r="AW25" s="31"/>
      <c r="AX25" s="31"/>
      <c r="AY25" s="31"/>
    </row>
    <row r="26" spans="1:51" s="15" customFormat="1" ht="45" x14ac:dyDescent="0.25">
      <c r="A26" s="22" t="s">
        <v>65</v>
      </c>
      <c r="B26" s="23" t="s">
        <v>9</v>
      </c>
      <c r="C26" s="24" t="s">
        <v>22</v>
      </c>
      <c r="D26" s="38" t="s">
        <v>8</v>
      </c>
      <c r="E26" s="33">
        <v>3</v>
      </c>
      <c r="F26" s="34">
        <v>136500</v>
      </c>
      <c r="AP26" s="30"/>
      <c r="AQ26" s="31"/>
      <c r="AR26" s="31"/>
      <c r="AS26" s="30"/>
      <c r="AT26" s="31"/>
      <c r="AU26" s="31"/>
      <c r="AV26" s="30"/>
      <c r="AW26" s="31"/>
      <c r="AX26" s="31"/>
      <c r="AY26" s="31"/>
    </row>
    <row r="27" spans="1:51" s="15" customFormat="1" ht="45" x14ac:dyDescent="0.25">
      <c r="A27" s="22" t="s">
        <v>66</v>
      </c>
      <c r="B27" s="23" t="s">
        <v>9</v>
      </c>
      <c r="C27" s="24" t="s">
        <v>85</v>
      </c>
      <c r="D27" s="38" t="s">
        <v>8</v>
      </c>
      <c r="E27" s="33">
        <v>9</v>
      </c>
      <c r="F27" s="34">
        <v>423000</v>
      </c>
      <c r="AP27" s="30"/>
      <c r="AQ27" s="31"/>
      <c r="AR27" s="31"/>
      <c r="AS27" s="30"/>
      <c r="AT27" s="31"/>
      <c r="AU27" s="31"/>
      <c r="AV27" s="30"/>
      <c r="AW27" s="31"/>
      <c r="AX27" s="31"/>
      <c r="AY27" s="31"/>
    </row>
    <row r="28" spans="1:51" s="15" customFormat="1" ht="30" x14ac:dyDescent="0.25">
      <c r="A28" s="22" t="s">
        <v>67</v>
      </c>
      <c r="B28" s="23" t="s">
        <v>9</v>
      </c>
      <c r="C28" s="24" t="s">
        <v>23</v>
      </c>
      <c r="D28" s="38" t="s">
        <v>8</v>
      </c>
      <c r="E28" s="33">
        <v>6</v>
      </c>
      <c r="F28" s="34">
        <v>373308</v>
      </c>
      <c r="AP28" s="30"/>
      <c r="AQ28" s="31"/>
      <c r="AR28" s="31"/>
      <c r="AS28" s="30"/>
      <c r="AT28" s="31"/>
      <c r="AU28" s="31"/>
      <c r="AV28" s="30"/>
      <c r="AW28" s="31"/>
      <c r="AX28" s="31"/>
      <c r="AY28" s="31"/>
    </row>
    <row r="29" spans="1:51" s="15" customFormat="1" ht="30" x14ac:dyDescent="0.25">
      <c r="A29" s="22" t="s">
        <v>68</v>
      </c>
      <c r="B29" s="23" t="s">
        <v>9</v>
      </c>
      <c r="C29" s="24" t="s">
        <v>24</v>
      </c>
      <c r="D29" s="38" t="s">
        <v>8</v>
      </c>
      <c r="E29" s="33">
        <v>4</v>
      </c>
      <c r="F29" s="34">
        <v>433820</v>
      </c>
      <c r="AP29" s="30"/>
      <c r="AQ29" s="31"/>
      <c r="AR29" s="31"/>
      <c r="AS29" s="30"/>
      <c r="AT29" s="31"/>
      <c r="AU29" s="31"/>
      <c r="AV29" s="30"/>
      <c r="AW29" s="31"/>
      <c r="AX29" s="31"/>
      <c r="AY29" s="31"/>
    </row>
    <row r="30" spans="1:51" s="15" customFormat="1" ht="30" x14ac:dyDescent="0.25">
      <c r="A30" s="22" t="s">
        <v>69</v>
      </c>
      <c r="B30" s="23" t="s">
        <v>9</v>
      </c>
      <c r="C30" s="24" t="s">
        <v>25</v>
      </c>
      <c r="D30" s="38" t="s">
        <v>8</v>
      </c>
      <c r="E30" s="33">
        <v>1</v>
      </c>
      <c r="F30" s="34">
        <v>109579</v>
      </c>
      <c r="AP30" s="30"/>
      <c r="AQ30" s="31"/>
      <c r="AR30" s="31"/>
      <c r="AS30" s="30"/>
      <c r="AT30" s="31"/>
      <c r="AU30" s="31"/>
      <c r="AV30" s="30"/>
      <c r="AW30" s="31"/>
      <c r="AX30" s="31"/>
      <c r="AY30" s="31"/>
    </row>
    <row r="31" spans="1:51" s="15" customFormat="1" ht="30" x14ac:dyDescent="0.25">
      <c r="A31" s="22" t="s">
        <v>70</v>
      </c>
      <c r="B31" s="23" t="s">
        <v>9</v>
      </c>
      <c r="C31" s="24" t="s">
        <v>26</v>
      </c>
      <c r="D31" s="38" t="s">
        <v>8</v>
      </c>
      <c r="E31" s="33">
        <v>4</v>
      </c>
      <c r="F31" s="34">
        <v>563752</v>
      </c>
      <c r="AP31" s="30"/>
      <c r="AQ31" s="31"/>
      <c r="AR31" s="31"/>
      <c r="AS31" s="30"/>
      <c r="AT31" s="31"/>
      <c r="AU31" s="31"/>
      <c r="AV31" s="30"/>
      <c r="AW31" s="31"/>
      <c r="AX31" s="31"/>
      <c r="AY31" s="31"/>
    </row>
    <row r="32" spans="1:51" s="15" customFormat="1" ht="30" x14ac:dyDescent="0.25">
      <c r="A32" s="22" t="s">
        <v>71</v>
      </c>
      <c r="B32" s="23" t="s">
        <v>9</v>
      </c>
      <c r="C32" s="24" t="s">
        <v>27</v>
      </c>
      <c r="D32" s="38" t="s">
        <v>8</v>
      </c>
      <c r="E32" s="33">
        <v>2</v>
      </c>
      <c r="F32" s="34">
        <v>283442</v>
      </c>
      <c r="AP32" s="30"/>
      <c r="AQ32" s="31"/>
      <c r="AR32" s="31"/>
      <c r="AS32" s="30"/>
      <c r="AT32" s="31"/>
      <c r="AU32" s="31"/>
      <c r="AV32" s="30"/>
      <c r="AW32" s="31"/>
      <c r="AX32" s="31"/>
      <c r="AY32" s="31"/>
    </row>
    <row r="33" spans="1:51" s="15" customFormat="1" ht="30" x14ac:dyDescent="0.25">
      <c r="A33" s="22" t="s">
        <v>72</v>
      </c>
      <c r="B33" s="23" t="s">
        <v>9</v>
      </c>
      <c r="C33" s="24" t="s">
        <v>28</v>
      </c>
      <c r="D33" s="38" t="s">
        <v>8</v>
      </c>
      <c r="E33" s="33">
        <v>1</v>
      </c>
      <c r="F33" s="34">
        <v>176474</v>
      </c>
      <c r="AP33" s="30"/>
      <c r="AQ33" s="31"/>
      <c r="AR33" s="31"/>
      <c r="AS33" s="30"/>
      <c r="AT33" s="31"/>
      <c r="AU33" s="31"/>
      <c r="AV33" s="30"/>
      <c r="AW33" s="31"/>
      <c r="AX33" s="31"/>
      <c r="AY33" s="31"/>
    </row>
    <row r="34" spans="1:51" s="15" customFormat="1" ht="30" x14ac:dyDescent="0.25">
      <c r="A34" s="22" t="s">
        <v>73</v>
      </c>
      <c r="B34" s="23" t="s">
        <v>9</v>
      </c>
      <c r="C34" s="24" t="s">
        <v>29</v>
      </c>
      <c r="D34" s="38" t="s">
        <v>8</v>
      </c>
      <c r="E34" s="33">
        <v>1</v>
      </c>
      <c r="F34" s="34">
        <v>373023</v>
      </c>
      <c r="AP34" s="30"/>
      <c r="AQ34" s="31"/>
      <c r="AR34" s="31"/>
      <c r="AS34" s="30"/>
      <c r="AT34" s="31"/>
      <c r="AU34" s="31"/>
      <c r="AV34" s="30"/>
      <c r="AW34" s="31"/>
      <c r="AX34" s="31"/>
      <c r="AY34" s="31"/>
    </row>
    <row r="35" spans="1:51" s="15" customFormat="1" ht="30" x14ac:dyDescent="0.25">
      <c r="A35" s="22" t="s">
        <v>74</v>
      </c>
      <c r="B35" s="23" t="s">
        <v>9</v>
      </c>
      <c r="C35" s="24" t="s">
        <v>30</v>
      </c>
      <c r="D35" s="38" t="s">
        <v>31</v>
      </c>
      <c r="E35" s="33">
        <v>1</v>
      </c>
      <c r="F35" s="34">
        <v>5270491.8</v>
      </c>
      <c r="AP35" s="30"/>
      <c r="AQ35" s="31"/>
      <c r="AR35" s="31"/>
      <c r="AS35" s="30"/>
      <c r="AT35" s="31"/>
      <c r="AU35" s="31"/>
      <c r="AV35" s="30"/>
      <c r="AW35" s="31"/>
      <c r="AX35" s="31"/>
      <c r="AY35" s="31"/>
    </row>
    <row r="36" spans="1:51" s="15" customFormat="1" ht="45" x14ac:dyDescent="0.25">
      <c r="A36" s="22" t="s">
        <v>75</v>
      </c>
      <c r="B36" s="23" t="s">
        <v>32</v>
      </c>
      <c r="C36" s="24" t="s">
        <v>33</v>
      </c>
      <c r="D36" s="38" t="s">
        <v>8</v>
      </c>
      <c r="E36" s="33">
        <v>1</v>
      </c>
      <c r="F36" s="34">
        <v>4593.2299999999996</v>
      </c>
      <c r="AP36" s="30"/>
      <c r="AQ36" s="31"/>
      <c r="AR36" s="31"/>
      <c r="AS36" s="30"/>
      <c r="AT36" s="31"/>
      <c r="AU36" s="31"/>
      <c r="AV36" s="30"/>
      <c r="AW36" s="31"/>
      <c r="AX36" s="31"/>
      <c r="AY36" s="31"/>
    </row>
    <row r="37" spans="1:51" s="15" customFormat="1" ht="45" x14ac:dyDescent="0.25">
      <c r="A37" s="22" t="s">
        <v>76</v>
      </c>
      <c r="B37" s="23" t="s">
        <v>34</v>
      </c>
      <c r="C37" s="24" t="s">
        <v>35</v>
      </c>
      <c r="D37" s="38" t="s">
        <v>8</v>
      </c>
      <c r="E37" s="33">
        <v>1</v>
      </c>
      <c r="F37" s="34">
        <v>64305.919999999998</v>
      </c>
      <c r="AP37" s="30"/>
      <c r="AQ37" s="31"/>
      <c r="AR37" s="31"/>
      <c r="AS37" s="30"/>
      <c r="AT37" s="31"/>
      <c r="AU37" s="31"/>
      <c r="AV37" s="30"/>
      <c r="AW37" s="31"/>
      <c r="AX37" s="31"/>
      <c r="AY37" s="31"/>
    </row>
    <row r="38" spans="1:51" s="15" customFormat="1" ht="45" x14ac:dyDescent="0.25">
      <c r="A38" s="22" t="s">
        <v>77</v>
      </c>
      <c r="B38" s="23" t="s">
        <v>36</v>
      </c>
      <c r="C38" s="24" t="s">
        <v>37</v>
      </c>
      <c r="D38" s="38" t="s">
        <v>8</v>
      </c>
      <c r="E38" s="33">
        <v>1</v>
      </c>
      <c r="F38" s="34">
        <v>45184.22</v>
      </c>
      <c r="AP38" s="30"/>
      <c r="AQ38" s="31"/>
      <c r="AR38" s="31"/>
      <c r="AS38" s="30"/>
      <c r="AT38" s="31"/>
      <c r="AU38" s="31"/>
      <c r="AV38" s="30"/>
      <c r="AW38" s="31"/>
      <c r="AX38" s="31"/>
      <c r="AY38" s="31"/>
    </row>
    <row r="39" spans="1:51" s="15" customFormat="1" ht="45" x14ac:dyDescent="0.25">
      <c r="A39" s="22" t="s">
        <v>78</v>
      </c>
      <c r="B39" s="23" t="s">
        <v>38</v>
      </c>
      <c r="C39" s="24" t="s">
        <v>39</v>
      </c>
      <c r="D39" s="38" t="s">
        <v>8</v>
      </c>
      <c r="E39" s="33">
        <v>1</v>
      </c>
      <c r="F39" s="34">
        <v>70436.429999999993</v>
      </c>
      <c r="AP39" s="30"/>
      <c r="AQ39" s="31"/>
      <c r="AR39" s="31"/>
      <c r="AS39" s="30"/>
      <c r="AT39" s="31"/>
      <c r="AU39" s="31"/>
      <c r="AV39" s="30"/>
      <c r="AW39" s="31"/>
      <c r="AX39" s="31"/>
      <c r="AY39" s="31"/>
    </row>
    <row r="40" spans="1:51" s="15" customFormat="1" ht="45" x14ac:dyDescent="0.25">
      <c r="A40" s="22" t="s">
        <v>79</v>
      </c>
      <c r="B40" s="23" t="s">
        <v>40</v>
      </c>
      <c r="C40" s="24" t="s">
        <v>41</v>
      </c>
      <c r="D40" s="38" t="s">
        <v>8</v>
      </c>
      <c r="E40" s="33">
        <v>4</v>
      </c>
      <c r="F40" s="34">
        <v>77551.600000000006</v>
      </c>
      <c r="AP40" s="30"/>
      <c r="AQ40" s="31"/>
      <c r="AR40" s="31"/>
      <c r="AS40" s="30"/>
      <c r="AT40" s="31"/>
      <c r="AU40" s="31"/>
      <c r="AV40" s="30"/>
      <c r="AW40" s="31"/>
      <c r="AX40" s="31"/>
      <c r="AY40" s="31"/>
    </row>
    <row r="41" spans="1:51" s="15" customFormat="1" ht="45" x14ac:dyDescent="0.25">
      <c r="A41" s="22" t="s">
        <v>80</v>
      </c>
      <c r="B41" s="23" t="s">
        <v>42</v>
      </c>
      <c r="C41" s="24" t="s">
        <v>43</v>
      </c>
      <c r="D41" s="38" t="s">
        <v>8</v>
      </c>
      <c r="E41" s="33">
        <v>4</v>
      </c>
      <c r="F41" s="34">
        <v>12091.36</v>
      </c>
      <c r="AP41" s="30"/>
      <c r="AQ41" s="31"/>
      <c r="AR41" s="31"/>
      <c r="AS41" s="30"/>
      <c r="AT41" s="31"/>
      <c r="AU41" s="31"/>
      <c r="AV41" s="30"/>
      <c r="AW41" s="31"/>
      <c r="AX41" s="31"/>
      <c r="AY41" s="31"/>
    </row>
    <row r="42" spans="1:51" s="15" customFormat="1" ht="45" x14ac:dyDescent="0.25">
      <c r="A42" s="22" t="s">
        <v>81</v>
      </c>
      <c r="B42" s="23" t="s">
        <v>44</v>
      </c>
      <c r="C42" s="24" t="s">
        <v>45</v>
      </c>
      <c r="D42" s="38" t="s">
        <v>8</v>
      </c>
      <c r="E42" s="33">
        <v>1</v>
      </c>
      <c r="F42" s="34">
        <v>240785.16</v>
      </c>
      <c r="AP42" s="30"/>
      <c r="AQ42" s="31"/>
      <c r="AR42" s="31"/>
      <c r="AS42" s="30"/>
      <c r="AT42" s="31"/>
      <c r="AU42" s="31"/>
      <c r="AV42" s="30"/>
      <c r="AW42" s="31"/>
      <c r="AX42" s="31"/>
      <c r="AY42" s="31"/>
    </row>
    <row r="43" spans="1:51" s="15" customFormat="1" ht="45" x14ac:dyDescent="0.25">
      <c r="A43" s="22" t="s">
        <v>82</v>
      </c>
      <c r="B43" s="23" t="s">
        <v>46</v>
      </c>
      <c r="C43" s="24" t="s">
        <v>47</v>
      </c>
      <c r="D43" s="38" t="s">
        <v>8</v>
      </c>
      <c r="E43" s="33">
        <v>55</v>
      </c>
      <c r="F43" s="34">
        <v>381102.15</v>
      </c>
      <c r="AP43" s="30"/>
      <c r="AQ43" s="31"/>
      <c r="AR43" s="31"/>
      <c r="AS43" s="30"/>
      <c r="AT43" s="31"/>
      <c r="AU43" s="31"/>
      <c r="AV43" s="30"/>
      <c r="AW43" s="31"/>
      <c r="AX43" s="31"/>
      <c r="AY43" s="31"/>
    </row>
    <row r="44" spans="1:51" s="15" customFormat="1" ht="45" x14ac:dyDescent="0.25">
      <c r="A44" s="22" t="s">
        <v>83</v>
      </c>
      <c r="B44" s="23" t="s">
        <v>48</v>
      </c>
      <c r="C44" s="24" t="s">
        <v>49</v>
      </c>
      <c r="D44" s="38" t="s">
        <v>8</v>
      </c>
      <c r="E44" s="33">
        <v>5</v>
      </c>
      <c r="F44" s="34">
        <v>34645.65</v>
      </c>
      <c r="AP44" s="30"/>
      <c r="AQ44" s="31"/>
      <c r="AR44" s="31"/>
      <c r="AS44" s="30"/>
      <c r="AT44" s="31"/>
      <c r="AU44" s="31"/>
      <c r="AV44" s="30"/>
      <c r="AW44" s="31"/>
      <c r="AX44" s="31"/>
      <c r="AY44" s="31"/>
    </row>
    <row r="45" spans="1:51" s="15" customFormat="1" ht="45" x14ac:dyDescent="0.25">
      <c r="A45" s="22" t="s">
        <v>84</v>
      </c>
      <c r="B45" s="23" t="s">
        <v>50</v>
      </c>
      <c r="C45" s="24" t="s">
        <v>51</v>
      </c>
      <c r="D45" s="38" t="s">
        <v>8</v>
      </c>
      <c r="E45" s="33">
        <v>7</v>
      </c>
      <c r="F45" s="34">
        <v>48501.53</v>
      </c>
      <c r="AP45" s="30"/>
      <c r="AQ45" s="31"/>
      <c r="AR45" s="31"/>
      <c r="AS45" s="30"/>
      <c r="AT45" s="31"/>
      <c r="AU45" s="31"/>
      <c r="AV45" s="30"/>
      <c r="AW45" s="31"/>
      <c r="AX45" s="31"/>
      <c r="AY45" s="31"/>
    </row>
    <row r="46" spans="1:51" s="15" customFormat="1" ht="15" x14ac:dyDescent="0.25">
      <c r="A46" s="25"/>
      <c r="B46" s="25"/>
      <c r="C46" s="26" t="s">
        <v>52</v>
      </c>
      <c r="D46" s="26"/>
      <c r="E46" s="26"/>
      <c r="F46" s="35">
        <f>SUM(F15:F45)</f>
        <v>103169503.05000001</v>
      </c>
      <c r="AP46" s="30"/>
      <c r="AQ46" s="31"/>
      <c r="AR46" s="31"/>
      <c r="AS46" s="30"/>
      <c r="AT46" s="31"/>
      <c r="AU46" s="31"/>
      <c r="AV46" s="30" t="s">
        <v>52</v>
      </c>
      <c r="AW46" s="31" t="s">
        <v>0</v>
      </c>
      <c r="AX46" s="31" t="s">
        <v>53</v>
      </c>
      <c r="AY46" s="31" t="s">
        <v>0</v>
      </c>
    </row>
    <row r="49" spans="2:6" ht="14.25" customHeight="1" x14ac:dyDescent="0.25">
      <c r="D49" s="40"/>
      <c r="E49" s="37"/>
    </row>
    <row r="50" spans="2:6" ht="14.25" customHeight="1" x14ac:dyDescent="0.25">
      <c r="B50" s="27" t="s">
        <v>86</v>
      </c>
      <c r="C50" s="27"/>
      <c r="D50" s="40"/>
      <c r="E50" s="37"/>
      <c r="F50" s="37" t="s">
        <v>87</v>
      </c>
    </row>
    <row r="51" spans="2:6" ht="14.25" customHeight="1" x14ac:dyDescent="0.25">
      <c r="B51" s="3"/>
      <c r="C51" s="3"/>
      <c r="D51" s="40"/>
      <c r="E51" s="37"/>
    </row>
    <row r="52" spans="2:6" ht="14.25" customHeight="1" x14ac:dyDescent="0.25">
      <c r="B52" s="3"/>
      <c r="C52" s="3"/>
      <c r="D52" s="40"/>
      <c r="E52" s="37"/>
    </row>
    <row r="53" spans="2:6" ht="14.25" customHeight="1" x14ac:dyDescent="0.25">
      <c r="B53" s="28" t="s">
        <v>88</v>
      </c>
      <c r="C53" s="28"/>
      <c r="D53" s="40"/>
      <c r="E53" s="37"/>
      <c r="F53" s="37" t="s">
        <v>89</v>
      </c>
    </row>
  </sheetData>
  <mergeCells count="18">
    <mergeCell ref="D1:F1"/>
    <mergeCell ref="D2:F2"/>
    <mergeCell ref="D3:F3"/>
    <mergeCell ref="D4:F4"/>
    <mergeCell ref="A6:F6"/>
    <mergeCell ref="A8:F8"/>
    <mergeCell ref="A9:F9"/>
    <mergeCell ref="A7:F7"/>
    <mergeCell ref="A11:A12"/>
    <mergeCell ref="B11:B12"/>
    <mergeCell ref="C11:C12"/>
    <mergeCell ref="D11:D12"/>
    <mergeCell ref="E11:E12"/>
    <mergeCell ref="B50:C50"/>
    <mergeCell ref="B53:C53"/>
    <mergeCell ref="A14:E14"/>
    <mergeCell ref="A46:B46"/>
    <mergeCell ref="C46:E46"/>
  </mergeCells>
  <pageMargins left="0.9055118110236221" right="0" top="0" bottom="0" header="0" footer="0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rsemTwoPrice</vt:lpstr>
      <vt:lpstr>rsemTwoPrice!Заголовки_для_печати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admins</cp:lastModifiedBy>
  <cp:lastPrinted>2026-07-23T00:17:30Z</cp:lastPrinted>
  <dcterms:created xsi:type="dcterms:W3CDTF">2020-09-30T08:50:27Z</dcterms:created>
  <dcterms:modified xsi:type="dcterms:W3CDTF">2026-07-28T02:19:20Z</dcterms:modified>
</cp:coreProperties>
</file>